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0" yWindow="0" windowWidth="19440" windowHeight="9135"/>
  </bookViews>
  <sheets>
    <sheet name="Лист1" sheetId="1" r:id="rId1"/>
  </sheets>
  <definedNames>
    <definedName name="_xlnm._FilterDatabase" localSheetId="0" hidden="1">Лист1!$A$12:$F$58</definedName>
    <definedName name="_xlnm.Print_Titles" localSheetId="0">Лист1!$13:$13</definedName>
    <definedName name="_xlnm.Print_Area" localSheetId="0">Лист1!$A$1:$F$59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14" i="1"/>
  <c r="D58" i="1" l="1"/>
  <c r="F58" i="1"/>
  <c r="C58" i="1" l="1"/>
  <c r="E58" i="1" l="1"/>
</calcChain>
</file>

<file path=xl/sharedStrings.xml><?xml version="1.0" encoding="utf-8"?>
<sst xmlns="http://schemas.openxmlformats.org/spreadsheetml/2006/main" count="103" uniqueCount="103">
  <si>
    <t>Распределение</t>
  </si>
  <si>
    <t>№
п/п</t>
  </si>
  <si>
    <t>Наименование 
муниципального образования</t>
  </si>
  <si>
    <t>Сумма 
(тыс. рублей)</t>
  </si>
  <si>
    <t>В том числе:</t>
  </si>
  <si>
    <t>2</t>
  </si>
  <si>
    <t>3</t>
  </si>
  <si>
    <t>Зуевский район</t>
  </si>
  <si>
    <t>4</t>
  </si>
  <si>
    <t>Кирово-Чепецкий район</t>
  </si>
  <si>
    <t>5</t>
  </si>
  <si>
    <t>Малмыжский район</t>
  </si>
  <si>
    <t>6</t>
  </si>
  <si>
    <t>7</t>
  </si>
  <si>
    <t>Нагорский район</t>
  </si>
  <si>
    <t>8</t>
  </si>
  <si>
    <t>Нолинский район</t>
  </si>
  <si>
    <t>9</t>
  </si>
  <si>
    <t>Омутнинский район</t>
  </si>
  <si>
    <t>10</t>
  </si>
  <si>
    <t>Оричевский район</t>
  </si>
  <si>
    <t>11</t>
  </si>
  <si>
    <t>12</t>
  </si>
  <si>
    <t>13</t>
  </si>
  <si>
    <t>14</t>
  </si>
  <si>
    <t>Юрьянский район</t>
  </si>
  <si>
    <t>15</t>
  </si>
  <si>
    <t>Яранский район</t>
  </si>
  <si>
    <t>16</t>
  </si>
  <si>
    <t>Город Слободской</t>
  </si>
  <si>
    <t>Итого</t>
  </si>
  <si>
    <t>Белохолуницкий район</t>
  </si>
  <si>
    <t>Верхошижемский район</t>
  </si>
  <si>
    <t>Даровской район</t>
  </si>
  <si>
    <t>Кильмезский район</t>
  </si>
  <si>
    <t>Котельничский район</t>
  </si>
  <si>
    <t>Куменский район</t>
  </si>
  <si>
    <t>Сунский район</t>
  </si>
  <si>
    <t>Тужинский район</t>
  </si>
  <si>
    <t>Шабалинский район</t>
  </si>
  <si>
    <t>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</si>
  <si>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</si>
  <si>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</si>
  <si>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</si>
  <si>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</si>
  <si>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</si>
  <si>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</si>
  <si>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</si>
  <si>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</si>
  <si>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</si>
  <si>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</si>
  <si>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</si>
  <si>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</si>
  <si>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</si>
  <si>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</si>
  <si>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</si>
  <si>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</si>
  <si>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</si>
  <si>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</si>
  <si>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</si>
  <si>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</si>
  <si>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</si>
  <si>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</si>
  <si>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</si>
  <si>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</si>
  <si>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</si>
  <si>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</si>
  <si>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</si>
  <si>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</si>
  <si>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Вятскополянский район</t>
  </si>
  <si>
    <t>Лузский муниципальный округ</t>
  </si>
  <si>
    <t>Немский муниципальный округ</t>
  </si>
  <si>
    <t>Подосиновский район 
Кировской области</t>
  </si>
  <si>
    <t>Таблица 1</t>
  </si>
  <si>
    <t xml:space="preserve"> к Закону Кировской области</t>
  </si>
  <si>
    <t xml:space="preserve"> Приложение 34</t>
  </si>
  <si>
    <t>Слободской район</t>
  </si>
  <si>
    <t xml:space="preserve">Город Вятские Поляны </t>
  </si>
  <si>
    <t>Город Кирово-Чепецк</t>
  </si>
  <si>
    <t>Город Котельнич</t>
  </si>
  <si>
    <t>Город Киров</t>
  </si>
  <si>
    <t>на строительство, реконструкцию, капитальный ремонт и реставрацию зданий учреждений культуры</t>
  </si>
  <si>
    <t>на модернизацию  муниципальных детских школ искусств по видам искусств путем 
их реконструкции
 и (или) капитального ремонта</t>
  </si>
  <si>
    <t>Афанасьевский муниципальный округ</t>
  </si>
  <si>
    <t>Фаленский муниципальный округ</t>
  </si>
  <si>
    <t>Уржумский муниципальный район</t>
  </si>
  <si>
    <t>Унинский муниципальный округ</t>
  </si>
  <si>
    <t>Советский район Кировской области</t>
  </si>
  <si>
    <t>Свечинский муниципальный округ</t>
  </si>
  <si>
    <t>Санчурский муниципальный округ</t>
  </si>
  <si>
    <t xml:space="preserve">Пижанский муниципальный округ </t>
  </si>
  <si>
    <t>Опаринский муниципальный округ</t>
  </si>
  <si>
    <t>Мурашинский муниципальный округ</t>
  </si>
  <si>
    <t>Лебяжский муниципальный округ</t>
  </si>
  <si>
    <t>Кикнурский муниципальный округ</t>
  </si>
  <si>
    <t>Верхнекамский муниципальный округ</t>
  </si>
  <si>
    <t xml:space="preserve">Богородский муниципальный округ </t>
  </si>
  <si>
    <t>Арбажский муниципальный округ</t>
  </si>
  <si>
    <t xml:space="preserve">Орловский район Кировской области </t>
  </si>
  <si>
    <t>субсидий местным бюджетам из областного бюджета на поддержку отрасли культуры на 2023 год</t>
  </si>
  <si>
    <t>"Об областном бюджете на 2023 год</t>
  </si>
  <si>
    <t xml:space="preserve"> и на плановый период 2024 и 2025 годов"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</si>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</sst>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</font>
    <font>
      <sz val="11"/>
      <name val="Times New Roman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5" fillId="2" borderId="0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4" xfId="0" applyNumberFormat="1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horizontal="left" vertical="top"/>
    </xf>
    <xf numFmtId="0" fontId="4" fillId="0" borderId="0" xfId="0" applyFont="1"/>
    <xf numFmtId="0" fontId="2" fillId="2" borderId="4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left" vertical="top" wrapText="1"/>
    </xf>
    <xf numFmtId="2" fontId="0" fillId="0" borderId="0" xfId="0" applyNumberFormat="1"/>
    <xf numFmtId="49" fontId="3" fillId="0" borderId="4" xfId="0" applyNumberFormat="1" applyFont="1" applyFill="1" applyBorder="1" applyAlignment="1">
      <alignment vertical="top" wrapText="1"/>
    </xf>
    <xf numFmtId="49" fontId="3" fillId="0" borderId="4" xfId="0" applyNumberFormat="1" applyFont="1" applyFill="1" applyBorder="1" applyAlignment="1">
      <alignment vertical="top"/>
    </xf>
    <xf numFmtId="49" fontId="6" fillId="2" borderId="4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7" fillId="2" borderId="4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left" vertical="top"/>
    </xf>
    <xf numFmtId="49" fontId="6" fillId="2" borderId="4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49" fontId="3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/>
    </xf>
    <xf numFmtId="0" fontId="2" fillId="0" borderId="4" xfId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8" fillId="0" borderId="0" xfId="1" applyFont="1" applyAlignment="1">
      <alignment horizontal="left" indent="7"/>
    </xf>
    <xf numFmtId="0" fontId="8" fillId="0" borderId="0" xfId="1" applyFont="1" applyFill="1" applyAlignment="1">
      <alignment horizontal="left" indent="7"/>
    </xf>
    <xf numFmtId="164" fontId="8" fillId="0" borderId="0" xfId="2" applyFont="1" applyAlignment="1">
      <alignment horizontal="left" indent="7"/>
    </xf>
    <xf numFmtId="0" fontId="2" fillId="0" borderId="0" xfId="1" applyFont="1" applyAlignment="1">
      <alignment horizontal="left" indent="7"/>
    </xf>
    <xf numFmtId="0" fontId="4" fillId="0" borderId="0" xfId="0" applyFont="1" applyAlignment="1">
      <alignment horizontal="center"/>
    </xf>
    <xf numFmtId="0" fontId="5" fillId="2" borderId="0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4" fontId="4" fillId="0" borderId="0" xfId="0" applyNumberFormat="1" applyFont="1"/>
    <xf numFmtId="0" fontId="2" fillId="2" borderId="4" xfId="1" applyFont="1" applyFill="1" applyBorder="1" applyAlignment="1">
      <alignment horizontal="center" vertical="top" wrapText="1"/>
    </xf>
    <xf numFmtId="165" fontId="2" fillId="2" borderId="4" xfId="1" applyNumberFormat="1" applyFont="1" applyFill="1" applyBorder="1" applyAlignment="1">
      <alignment horizontal="center" vertical="top" wrapText="1"/>
    </xf>
    <xf numFmtId="165" fontId="3" fillId="0" borderId="4" xfId="0" applyNumberFormat="1" applyFont="1" applyFill="1" applyBorder="1" applyAlignment="1">
      <alignment horizontal="center" vertical="top"/>
    </xf>
    <xf numFmtId="165" fontId="3" fillId="2" borderId="4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3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zoomScale="80" zoomScaleNormal="80" workbookViewId="0">
      <selection activeCell="O57" sqref="O57"/>
    </sheetView>
  </sheetViews>
  <sheetFormatPr defaultRowHeight="15" x14ac:dyDescent="0.25"/>
  <cols>
    <col min="1" max="1" width="5.7109375" customWidth="1"/>
    <col min="2" max="2" width="42.85546875" customWidth="1"/>
    <col min="3" max="3" width="18.85546875" customWidth="1"/>
    <col min="4" max="4" width="23.7109375" customWidth="1"/>
    <col min="5" max="5" width="32.7109375" customWidth="1"/>
    <col min="6" max="6" width="24.5703125" customWidth="1"/>
  </cols>
  <sheetData>
    <row r="1" spans="1:6" ht="18.75" x14ac:dyDescent="0.3">
      <c r="E1" s="25" t="s">
        <v>75</v>
      </c>
    </row>
    <row r="2" spans="1:6" ht="18.75" x14ac:dyDescent="0.3">
      <c r="E2" s="26" t="s">
        <v>74</v>
      </c>
    </row>
    <row r="3" spans="1:6" ht="18.75" x14ac:dyDescent="0.3">
      <c r="E3" s="27" t="s">
        <v>100</v>
      </c>
    </row>
    <row r="4" spans="1:6" ht="18.75" x14ac:dyDescent="0.3">
      <c r="E4" s="28" t="s">
        <v>101</v>
      </c>
    </row>
    <row r="6" spans="1:6" ht="18.75" x14ac:dyDescent="0.25">
      <c r="F6" s="14" t="s">
        <v>73</v>
      </c>
    </row>
    <row r="7" spans="1:6" ht="39.950000000000003" customHeight="1" x14ac:dyDescent="0.25">
      <c r="F7" s="14"/>
    </row>
    <row r="8" spans="1:6" ht="18.75" x14ac:dyDescent="0.25">
      <c r="A8" s="31" t="s">
        <v>0</v>
      </c>
      <c r="B8" s="31"/>
      <c r="C8" s="31"/>
      <c r="D8" s="31"/>
      <c r="E8" s="31"/>
      <c r="F8" s="31"/>
    </row>
    <row r="9" spans="1:6" ht="18.75" x14ac:dyDescent="0.25">
      <c r="A9" s="30" t="s">
        <v>99</v>
      </c>
      <c r="B9" s="30"/>
      <c r="C9" s="30"/>
      <c r="D9" s="30"/>
      <c r="E9" s="30"/>
      <c r="F9" s="30"/>
    </row>
    <row r="10" spans="1:6" ht="32.1" customHeight="1" x14ac:dyDescent="0.25">
      <c r="A10" s="1"/>
      <c r="B10" s="1"/>
      <c r="C10" s="1"/>
      <c r="D10" s="2"/>
      <c r="E10" s="2"/>
      <c r="F10" s="2"/>
    </row>
    <row r="11" spans="1:6" ht="18.75" x14ac:dyDescent="0.25">
      <c r="A11" s="32" t="s">
        <v>1</v>
      </c>
      <c r="B11" s="32" t="s">
        <v>2</v>
      </c>
      <c r="C11" s="32" t="s">
        <v>3</v>
      </c>
      <c r="D11" s="35" t="s">
        <v>4</v>
      </c>
      <c r="E11" s="35"/>
      <c r="F11" s="35"/>
    </row>
    <row r="12" spans="1:6" ht="173.25" customHeight="1" x14ac:dyDescent="0.25">
      <c r="A12" s="33"/>
      <c r="B12" s="33"/>
      <c r="C12" s="33"/>
      <c r="D12" s="23" t="s">
        <v>82</v>
      </c>
      <c r="E12" s="24" t="s">
        <v>40</v>
      </c>
      <c r="F12" s="24" t="s">
        <v>81</v>
      </c>
    </row>
    <row r="13" spans="1:6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6">
        <v>6</v>
      </c>
    </row>
    <row r="14" spans="1:6" s="19" customFormat="1" ht="18.75" x14ac:dyDescent="0.25">
      <c r="A14" s="8">
        <v>1</v>
      </c>
      <c r="B14" s="9" t="s">
        <v>97</v>
      </c>
      <c r="C14" s="36">
        <f>D14+E14+F14</f>
        <v>44.3</v>
      </c>
      <c r="D14" s="36">
        <v>0</v>
      </c>
      <c r="E14" s="36">
        <v>44.3</v>
      </c>
      <c r="F14" s="36">
        <v>0</v>
      </c>
    </row>
    <row r="15" spans="1:6" s="19" customFormat="1" ht="19.5" customHeight="1" x14ac:dyDescent="0.25">
      <c r="A15" s="3" t="s">
        <v>5</v>
      </c>
      <c r="B15" s="5" t="s">
        <v>83</v>
      </c>
      <c r="C15" s="36">
        <f t="shared" ref="C15:C57" si="0">D15+E15+F15</f>
        <v>86.8</v>
      </c>
      <c r="D15" s="36">
        <v>0</v>
      </c>
      <c r="E15" s="37">
        <v>86.8</v>
      </c>
      <c r="F15" s="36">
        <v>0</v>
      </c>
    </row>
    <row r="16" spans="1:6" s="19" customFormat="1" ht="18.75" x14ac:dyDescent="0.25">
      <c r="A16" s="3" t="s">
        <v>6</v>
      </c>
      <c r="B16" s="4" t="s">
        <v>31</v>
      </c>
      <c r="C16" s="36">
        <f t="shared" si="0"/>
        <v>155.5</v>
      </c>
      <c r="D16" s="36">
        <v>0</v>
      </c>
      <c r="E16" s="37">
        <v>155.5</v>
      </c>
      <c r="F16" s="36">
        <v>0</v>
      </c>
    </row>
    <row r="17" spans="1:6" s="19" customFormat="1" ht="18.75" customHeight="1" x14ac:dyDescent="0.25">
      <c r="A17" s="3" t="s">
        <v>8</v>
      </c>
      <c r="B17" s="5" t="s">
        <v>96</v>
      </c>
      <c r="C17" s="36">
        <f t="shared" si="0"/>
        <v>44.7</v>
      </c>
      <c r="D17" s="36">
        <v>0</v>
      </c>
      <c r="E17" s="37">
        <v>44.7</v>
      </c>
      <c r="F17" s="36">
        <v>0</v>
      </c>
    </row>
    <row r="18" spans="1:6" s="19" customFormat="1" ht="19.5" customHeight="1" x14ac:dyDescent="0.25">
      <c r="A18" s="3" t="s">
        <v>10</v>
      </c>
      <c r="B18" s="13" t="s">
        <v>95</v>
      </c>
      <c r="C18" s="36">
        <f t="shared" si="0"/>
        <v>184</v>
      </c>
      <c r="D18" s="36">
        <v>0</v>
      </c>
      <c r="E18" s="37">
        <v>184</v>
      </c>
      <c r="F18" s="36">
        <v>0</v>
      </c>
    </row>
    <row r="19" spans="1:6" s="19" customFormat="1" ht="18.75" x14ac:dyDescent="0.25">
      <c r="A19" s="3" t="s">
        <v>12</v>
      </c>
      <c r="B19" s="4" t="s">
        <v>32</v>
      </c>
      <c r="C19" s="36">
        <f t="shared" si="0"/>
        <v>4677.7000000000007</v>
      </c>
      <c r="D19" s="36">
        <v>0</v>
      </c>
      <c r="E19" s="37">
        <v>61.1</v>
      </c>
      <c r="F19" s="37">
        <v>4616.6000000000004</v>
      </c>
    </row>
    <row r="20" spans="1:6" s="19" customFormat="1" ht="18.75" x14ac:dyDescent="0.25">
      <c r="A20" s="3" t="s">
        <v>13</v>
      </c>
      <c r="B20" s="4" t="s">
        <v>69</v>
      </c>
      <c r="C20" s="36">
        <f t="shared" si="0"/>
        <v>127.6</v>
      </c>
      <c r="D20" s="36">
        <v>0</v>
      </c>
      <c r="E20" s="37">
        <v>127.6</v>
      </c>
      <c r="F20" s="37">
        <v>0</v>
      </c>
    </row>
    <row r="21" spans="1:6" s="19" customFormat="1" ht="18.75" x14ac:dyDescent="0.25">
      <c r="A21" s="3" t="s">
        <v>15</v>
      </c>
      <c r="B21" s="4" t="s">
        <v>33</v>
      </c>
      <c r="C21" s="36">
        <f t="shared" si="0"/>
        <v>54.3</v>
      </c>
      <c r="D21" s="36">
        <v>0</v>
      </c>
      <c r="E21" s="37">
        <v>54.3</v>
      </c>
      <c r="F21" s="37">
        <v>0</v>
      </c>
    </row>
    <row r="22" spans="1:6" s="19" customFormat="1" ht="18.75" x14ac:dyDescent="0.25">
      <c r="A22" s="3" t="s">
        <v>17</v>
      </c>
      <c r="B22" s="4" t="s">
        <v>7</v>
      </c>
      <c r="C22" s="36">
        <f t="shared" si="0"/>
        <v>4792.1000000000004</v>
      </c>
      <c r="D22" s="36">
        <v>0</v>
      </c>
      <c r="E22" s="37">
        <v>112.1</v>
      </c>
      <c r="F22" s="37">
        <v>4680</v>
      </c>
    </row>
    <row r="23" spans="1:6" s="19" customFormat="1" ht="20.25" customHeight="1" x14ac:dyDescent="0.25">
      <c r="A23" s="3" t="s">
        <v>19</v>
      </c>
      <c r="B23" s="5" t="s">
        <v>94</v>
      </c>
      <c r="C23" s="36">
        <f t="shared" si="0"/>
        <v>44.3</v>
      </c>
      <c r="D23" s="36">
        <v>0</v>
      </c>
      <c r="E23" s="37">
        <v>44.3</v>
      </c>
      <c r="F23" s="37">
        <v>0</v>
      </c>
    </row>
    <row r="24" spans="1:6" s="19" customFormat="1" ht="18.75" x14ac:dyDescent="0.25">
      <c r="A24" s="3" t="s">
        <v>21</v>
      </c>
      <c r="B24" s="4" t="s">
        <v>34</v>
      </c>
      <c r="C24" s="36">
        <f t="shared" si="0"/>
        <v>84.9</v>
      </c>
      <c r="D24" s="36">
        <v>0</v>
      </c>
      <c r="E24" s="37">
        <v>84.9</v>
      </c>
      <c r="F24" s="37">
        <v>0</v>
      </c>
    </row>
    <row r="25" spans="1:6" s="19" customFormat="1" ht="18.75" x14ac:dyDescent="0.25">
      <c r="A25" s="3" t="s">
        <v>22</v>
      </c>
      <c r="B25" s="4" t="s">
        <v>9</v>
      </c>
      <c r="C25" s="36">
        <f t="shared" si="0"/>
        <v>146.4</v>
      </c>
      <c r="D25" s="36">
        <v>0</v>
      </c>
      <c r="E25" s="37">
        <v>146.4</v>
      </c>
      <c r="F25" s="37">
        <v>0</v>
      </c>
    </row>
    <row r="26" spans="1:6" s="19" customFormat="1" ht="18.75" x14ac:dyDescent="0.25">
      <c r="A26" s="3" t="s">
        <v>23</v>
      </c>
      <c r="B26" s="4" t="s">
        <v>35</v>
      </c>
      <c r="C26" s="36">
        <f t="shared" si="0"/>
        <v>95.6</v>
      </c>
      <c r="D26" s="36">
        <v>0</v>
      </c>
      <c r="E26" s="37">
        <v>95.6</v>
      </c>
      <c r="F26" s="37">
        <v>0</v>
      </c>
    </row>
    <row r="27" spans="1:6" s="19" customFormat="1" ht="18.75" x14ac:dyDescent="0.25">
      <c r="A27" s="3" t="s">
        <v>24</v>
      </c>
      <c r="B27" s="4" t="s">
        <v>36</v>
      </c>
      <c r="C27" s="36">
        <f t="shared" si="0"/>
        <v>2139.5</v>
      </c>
      <c r="D27" s="36">
        <v>0</v>
      </c>
      <c r="E27" s="37">
        <v>99.5</v>
      </c>
      <c r="F27" s="37">
        <v>2040</v>
      </c>
    </row>
    <row r="28" spans="1:6" s="19" customFormat="1" ht="18.75" x14ac:dyDescent="0.25">
      <c r="A28" s="3" t="s">
        <v>26</v>
      </c>
      <c r="B28" s="13" t="s">
        <v>93</v>
      </c>
      <c r="C28" s="36">
        <f t="shared" si="0"/>
        <v>36.9</v>
      </c>
      <c r="D28" s="36">
        <v>0</v>
      </c>
      <c r="E28" s="37">
        <v>36.9</v>
      </c>
      <c r="F28" s="37">
        <v>0</v>
      </c>
    </row>
    <row r="29" spans="1:6" s="19" customFormat="1" ht="18.75" x14ac:dyDescent="0.25">
      <c r="A29" s="3" t="s">
        <v>28</v>
      </c>
      <c r="B29" s="17" t="s">
        <v>70</v>
      </c>
      <c r="C29" s="36">
        <f t="shared" si="0"/>
        <v>85.4</v>
      </c>
      <c r="D29" s="36">
        <v>0</v>
      </c>
      <c r="E29" s="37">
        <v>85.4</v>
      </c>
      <c r="F29" s="37">
        <v>0</v>
      </c>
    </row>
    <row r="30" spans="1:6" s="19" customFormat="1" ht="18.75" x14ac:dyDescent="0.25">
      <c r="A30" s="3" t="s">
        <v>41</v>
      </c>
      <c r="B30" s="20" t="s">
        <v>11</v>
      </c>
      <c r="C30" s="36">
        <f t="shared" si="0"/>
        <v>3729.8</v>
      </c>
      <c r="D30" s="36">
        <v>0</v>
      </c>
      <c r="E30" s="37">
        <v>159.80000000000001</v>
      </c>
      <c r="F30" s="37">
        <v>3570</v>
      </c>
    </row>
    <row r="31" spans="1:6" s="19" customFormat="1" ht="20.25" customHeight="1" x14ac:dyDescent="0.25">
      <c r="A31" s="3" t="s">
        <v>42</v>
      </c>
      <c r="B31" s="18" t="s">
        <v>92</v>
      </c>
      <c r="C31" s="36">
        <f t="shared" si="0"/>
        <v>115.2</v>
      </c>
      <c r="D31" s="36">
        <v>0</v>
      </c>
      <c r="E31" s="37">
        <v>115.2</v>
      </c>
      <c r="F31" s="37">
        <v>0</v>
      </c>
    </row>
    <row r="32" spans="1:6" s="19" customFormat="1" ht="18.75" x14ac:dyDescent="0.25">
      <c r="A32" s="3" t="s">
        <v>43</v>
      </c>
      <c r="B32" s="4" t="s">
        <v>14</v>
      </c>
      <c r="C32" s="36">
        <f t="shared" si="0"/>
        <v>3273.8</v>
      </c>
      <c r="D32" s="37">
        <v>3220.5</v>
      </c>
      <c r="E32" s="37">
        <v>53.3</v>
      </c>
      <c r="F32" s="37">
        <v>0</v>
      </c>
    </row>
    <row r="33" spans="1:6" s="19" customFormat="1" ht="18.75" x14ac:dyDescent="0.25">
      <c r="A33" s="3" t="s">
        <v>44</v>
      </c>
      <c r="B33" s="17" t="s">
        <v>71</v>
      </c>
      <c r="C33" s="36">
        <f t="shared" si="0"/>
        <v>45.2</v>
      </c>
      <c r="D33" s="37">
        <v>0</v>
      </c>
      <c r="E33" s="37">
        <v>45.2</v>
      </c>
      <c r="F33" s="37">
        <v>0</v>
      </c>
    </row>
    <row r="34" spans="1:6" s="19" customFormat="1" ht="18.75" x14ac:dyDescent="0.25">
      <c r="A34" s="3" t="s">
        <v>45</v>
      </c>
      <c r="B34" s="4" t="s">
        <v>16</v>
      </c>
      <c r="C34" s="36">
        <f t="shared" si="0"/>
        <v>2478.3000000000002</v>
      </c>
      <c r="D34" s="37">
        <v>0</v>
      </c>
      <c r="E34" s="37">
        <v>178.3</v>
      </c>
      <c r="F34" s="37">
        <v>2300</v>
      </c>
    </row>
    <row r="35" spans="1:6" s="19" customFormat="1" ht="18.75" x14ac:dyDescent="0.25">
      <c r="A35" s="3" t="s">
        <v>46</v>
      </c>
      <c r="B35" s="4" t="s">
        <v>18</v>
      </c>
      <c r="C35" s="36">
        <f t="shared" si="0"/>
        <v>230.2</v>
      </c>
      <c r="D35" s="37">
        <v>0</v>
      </c>
      <c r="E35" s="37">
        <v>230.2</v>
      </c>
      <c r="F35" s="37">
        <v>0</v>
      </c>
    </row>
    <row r="36" spans="1:6" s="19" customFormat="1" ht="20.25" customHeight="1" x14ac:dyDescent="0.25">
      <c r="A36" s="3" t="s">
        <v>47</v>
      </c>
      <c r="B36" s="18" t="s">
        <v>91</v>
      </c>
      <c r="C36" s="36">
        <f t="shared" si="0"/>
        <v>47.6</v>
      </c>
      <c r="D36" s="37">
        <v>0</v>
      </c>
      <c r="E36" s="37">
        <v>47.6</v>
      </c>
      <c r="F36" s="37">
        <v>0</v>
      </c>
    </row>
    <row r="37" spans="1:6" s="19" customFormat="1" ht="18.75" x14ac:dyDescent="0.25">
      <c r="A37" s="3" t="s">
        <v>48</v>
      </c>
      <c r="B37" s="4" t="s">
        <v>20</v>
      </c>
      <c r="C37" s="36">
        <f t="shared" si="0"/>
        <v>150.6</v>
      </c>
      <c r="D37" s="37">
        <v>0</v>
      </c>
      <c r="E37" s="38">
        <v>150.6</v>
      </c>
      <c r="F37" s="37">
        <v>0</v>
      </c>
    </row>
    <row r="38" spans="1:6" s="19" customFormat="1" ht="19.5" customHeight="1" x14ac:dyDescent="0.25">
      <c r="A38" s="3" t="s">
        <v>49</v>
      </c>
      <c r="B38" s="5" t="s">
        <v>98</v>
      </c>
      <c r="C38" s="36">
        <f t="shared" si="0"/>
        <v>87.5</v>
      </c>
      <c r="D38" s="37">
        <v>0</v>
      </c>
      <c r="E38" s="37">
        <v>87.5</v>
      </c>
      <c r="F38" s="37">
        <v>0</v>
      </c>
    </row>
    <row r="39" spans="1:6" s="19" customFormat="1" ht="18.75" x14ac:dyDescent="0.25">
      <c r="A39" s="3" t="s">
        <v>50</v>
      </c>
      <c r="B39" s="5" t="s">
        <v>90</v>
      </c>
      <c r="C39" s="36">
        <f t="shared" si="0"/>
        <v>92.3</v>
      </c>
      <c r="D39" s="37">
        <v>0</v>
      </c>
      <c r="E39" s="38">
        <v>92.3</v>
      </c>
      <c r="F39" s="37">
        <v>0</v>
      </c>
    </row>
    <row r="40" spans="1:6" s="19" customFormat="1" ht="37.5" x14ac:dyDescent="0.25">
      <c r="A40" s="3" t="s">
        <v>51</v>
      </c>
      <c r="B40" s="18" t="s">
        <v>72</v>
      </c>
      <c r="C40" s="36">
        <f t="shared" si="0"/>
        <v>103.4</v>
      </c>
      <c r="D40" s="37">
        <v>0</v>
      </c>
      <c r="E40" s="38">
        <v>103.4</v>
      </c>
      <c r="F40" s="37">
        <v>0</v>
      </c>
    </row>
    <row r="41" spans="1:6" s="19" customFormat="1" ht="20.25" customHeight="1" x14ac:dyDescent="0.25">
      <c r="A41" s="3" t="s">
        <v>52</v>
      </c>
      <c r="B41" s="5" t="s">
        <v>89</v>
      </c>
      <c r="C41" s="36">
        <f t="shared" si="0"/>
        <v>70.2</v>
      </c>
      <c r="D41" s="37">
        <v>0</v>
      </c>
      <c r="E41" s="38">
        <v>70.2</v>
      </c>
      <c r="F41" s="37">
        <v>0</v>
      </c>
    </row>
    <row r="42" spans="1:6" s="19" customFormat="1" ht="19.5" customHeight="1" x14ac:dyDescent="0.25">
      <c r="A42" s="3" t="s">
        <v>53</v>
      </c>
      <c r="B42" s="5" t="s">
        <v>88</v>
      </c>
      <c r="C42" s="36">
        <f t="shared" si="0"/>
        <v>47.3</v>
      </c>
      <c r="D42" s="37">
        <v>0</v>
      </c>
      <c r="E42" s="38">
        <v>47.3</v>
      </c>
      <c r="F42" s="37">
        <v>0</v>
      </c>
    </row>
    <row r="43" spans="1:6" s="19" customFormat="1" ht="18.75" x14ac:dyDescent="0.25">
      <c r="A43" s="3" t="s">
        <v>54</v>
      </c>
      <c r="B43" s="4" t="s">
        <v>76</v>
      </c>
      <c r="C43" s="36">
        <f t="shared" si="0"/>
        <v>184.8</v>
      </c>
      <c r="D43" s="37">
        <v>0</v>
      </c>
      <c r="E43" s="37">
        <v>184.8</v>
      </c>
      <c r="F43" s="37">
        <v>0</v>
      </c>
    </row>
    <row r="44" spans="1:6" s="19" customFormat="1" ht="22.5" customHeight="1" x14ac:dyDescent="0.25">
      <c r="A44" s="3" t="s">
        <v>55</v>
      </c>
      <c r="B44" s="18" t="s">
        <v>87</v>
      </c>
      <c r="C44" s="36">
        <f t="shared" si="0"/>
        <v>165.9</v>
      </c>
      <c r="D44" s="37">
        <v>0</v>
      </c>
      <c r="E44" s="38">
        <v>165.9</v>
      </c>
      <c r="F44" s="37">
        <v>0</v>
      </c>
    </row>
    <row r="45" spans="1:6" s="19" customFormat="1" ht="18.75" x14ac:dyDescent="0.25">
      <c r="A45" s="3" t="s">
        <v>56</v>
      </c>
      <c r="B45" s="12" t="s">
        <v>37</v>
      </c>
      <c r="C45" s="36">
        <f t="shared" si="0"/>
        <v>67</v>
      </c>
      <c r="D45" s="37">
        <v>0</v>
      </c>
      <c r="E45" s="38">
        <v>67</v>
      </c>
      <c r="F45" s="37">
        <v>0</v>
      </c>
    </row>
    <row r="46" spans="1:6" s="19" customFormat="1" ht="18.75" customHeight="1" x14ac:dyDescent="0.25">
      <c r="A46" s="3" t="s">
        <v>57</v>
      </c>
      <c r="B46" s="12" t="s">
        <v>38</v>
      </c>
      <c r="C46" s="36">
        <f t="shared" si="0"/>
        <v>41.9</v>
      </c>
      <c r="D46" s="37">
        <v>0</v>
      </c>
      <c r="E46" s="38">
        <v>41.9</v>
      </c>
      <c r="F46" s="37">
        <v>0</v>
      </c>
    </row>
    <row r="47" spans="1:6" s="19" customFormat="1" ht="18.75" x14ac:dyDescent="0.25">
      <c r="A47" s="3" t="s">
        <v>58</v>
      </c>
      <c r="B47" s="18" t="s">
        <v>86</v>
      </c>
      <c r="C47" s="36">
        <f t="shared" si="0"/>
        <v>54.8</v>
      </c>
      <c r="D47" s="37">
        <v>0</v>
      </c>
      <c r="E47" s="38">
        <v>54.8</v>
      </c>
      <c r="F47" s="37">
        <v>0</v>
      </c>
    </row>
    <row r="48" spans="1:6" s="19" customFormat="1" ht="21.75" customHeight="1" x14ac:dyDescent="0.25">
      <c r="A48" s="3" t="s">
        <v>59</v>
      </c>
      <c r="B48" s="18" t="s">
        <v>85</v>
      </c>
      <c r="C48" s="36">
        <f t="shared" si="0"/>
        <v>110.6</v>
      </c>
      <c r="D48" s="37">
        <v>0</v>
      </c>
      <c r="E48" s="37">
        <v>110.6</v>
      </c>
      <c r="F48" s="37">
        <v>0</v>
      </c>
    </row>
    <row r="49" spans="1:6" s="19" customFormat="1" ht="18.75" x14ac:dyDescent="0.25">
      <c r="A49" s="3" t="s">
        <v>60</v>
      </c>
      <c r="B49" s="11" t="s">
        <v>84</v>
      </c>
      <c r="C49" s="36">
        <f t="shared" si="0"/>
        <v>5101.3</v>
      </c>
      <c r="D49" s="37">
        <v>0</v>
      </c>
      <c r="E49" s="37">
        <v>63.8</v>
      </c>
      <c r="F49" s="38">
        <v>5037.5</v>
      </c>
    </row>
    <row r="50" spans="1:6" s="19" customFormat="1" ht="20.25" customHeight="1" x14ac:dyDescent="0.25">
      <c r="A50" s="3" t="s">
        <v>61</v>
      </c>
      <c r="B50" s="5" t="s">
        <v>39</v>
      </c>
      <c r="C50" s="36">
        <f t="shared" si="0"/>
        <v>78.7</v>
      </c>
      <c r="D50" s="37">
        <v>0</v>
      </c>
      <c r="E50" s="37">
        <v>78.7</v>
      </c>
      <c r="F50" s="38">
        <v>0</v>
      </c>
    </row>
    <row r="51" spans="1:6" s="19" customFormat="1" ht="18.75" x14ac:dyDescent="0.25">
      <c r="A51" s="3" t="s">
        <v>62</v>
      </c>
      <c r="B51" s="4" t="s">
        <v>25</v>
      </c>
      <c r="C51" s="36">
        <f t="shared" si="0"/>
        <v>150.30000000000001</v>
      </c>
      <c r="D51" s="37">
        <v>0</v>
      </c>
      <c r="E51" s="37">
        <v>150.30000000000001</v>
      </c>
      <c r="F51" s="38">
        <v>0</v>
      </c>
    </row>
    <row r="52" spans="1:6" s="19" customFormat="1" ht="18.75" x14ac:dyDescent="0.25">
      <c r="A52" s="3" t="s">
        <v>63</v>
      </c>
      <c r="B52" s="6" t="s">
        <v>27</v>
      </c>
      <c r="C52" s="36">
        <f t="shared" si="0"/>
        <v>141.5</v>
      </c>
      <c r="D52" s="37">
        <v>0</v>
      </c>
      <c r="E52" s="37">
        <v>141.5</v>
      </c>
      <c r="F52" s="38">
        <v>0</v>
      </c>
    </row>
    <row r="53" spans="1:6" s="19" customFormat="1" ht="18.75" x14ac:dyDescent="0.25">
      <c r="A53" s="3" t="s">
        <v>64</v>
      </c>
      <c r="B53" s="21" t="s">
        <v>77</v>
      </c>
      <c r="C53" s="36">
        <f t="shared" si="0"/>
        <v>66.7</v>
      </c>
      <c r="D53" s="37">
        <v>0</v>
      </c>
      <c r="E53" s="37">
        <v>66.7</v>
      </c>
      <c r="F53" s="38">
        <v>0</v>
      </c>
    </row>
    <row r="54" spans="1:6" s="19" customFormat="1" ht="18.75" x14ac:dyDescent="0.25">
      <c r="A54" s="3" t="s">
        <v>65</v>
      </c>
      <c r="B54" s="21" t="s">
        <v>78</v>
      </c>
      <c r="C54" s="36">
        <f t="shared" si="0"/>
        <v>428.8</v>
      </c>
      <c r="D54" s="37">
        <v>0</v>
      </c>
      <c r="E54" s="37">
        <v>428.8</v>
      </c>
      <c r="F54" s="38">
        <v>0</v>
      </c>
    </row>
    <row r="55" spans="1:6" s="19" customFormat="1" ht="18.75" x14ac:dyDescent="0.25">
      <c r="A55" s="3" t="s">
        <v>66</v>
      </c>
      <c r="B55" s="22" t="s">
        <v>79</v>
      </c>
      <c r="C55" s="36">
        <f t="shared" si="0"/>
        <v>81.400000000000006</v>
      </c>
      <c r="D55" s="37">
        <v>0</v>
      </c>
      <c r="E55" s="37">
        <v>81.400000000000006</v>
      </c>
      <c r="F55" s="38">
        <v>0</v>
      </c>
    </row>
    <row r="56" spans="1:6" s="19" customFormat="1" ht="18.75" x14ac:dyDescent="0.25">
      <c r="A56" s="3" t="s">
        <v>67</v>
      </c>
      <c r="B56" s="6" t="s">
        <v>29</v>
      </c>
      <c r="C56" s="36">
        <f t="shared" si="0"/>
        <v>146.30000000000001</v>
      </c>
      <c r="D56" s="37">
        <v>0</v>
      </c>
      <c r="E56" s="37">
        <v>146.30000000000001</v>
      </c>
      <c r="F56" s="38">
        <v>0</v>
      </c>
    </row>
    <row r="57" spans="1:6" s="19" customFormat="1" ht="18.75" x14ac:dyDescent="0.25">
      <c r="A57" s="3" t="s">
        <v>68</v>
      </c>
      <c r="B57" s="22" t="s">
        <v>80</v>
      </c>
      <c r="C57" s="36">
        <f t="shared" si="0"/>
        <v>974.09999999999991</v>
      </c>
      <c r="D57" s="37">
        <v>0</v>
      </c>
      <c r="E57" s="37">
        <v>974.09999999999991</v>
      </c>
      <c r="F57" s="38">
        <v>0</v>
      </c>
    </row>
    <row r="58" spans="1:6" ht="18.75" x14ac:dyDescent="0.25">
      <c r="A58" s="3"/>
      <c r="B58" s="6" t="s">
        <v>30</v>
      </c>
      <c r="C58" s="38">
        <f>SUM(C14:C57)</f>
        <v>31065.499999999996</v>
      </c>
      <c r="D58" s="38">
        <f>SUM(D14:D57)</f>
        <v>3220.5</v>
      </c>
      <c r="E58" s="38">
        <f>SUM(E14:E57)</f>
        <v>5600.9</v>
      </c>
      <c r="F58" s="38">
        <f>SUM(F14:F57)</f>
        <v>22244.1</v>
      </c>
    </row>
    <row r="59" spans="1:6" ht="45.95" customHeight="1" x14ac:dyDescent="0.3">
      <c r="A59" s="29" t="s">
        <v>102</v>
      </c>
      <c r="B59" s="29"/>
      <c r="C59" s="29"/>
      <c r="D59" s="29"/>
      <c r="E59" s="29"/>
      <c r="F59" s="29"/>
    </row>
    <row r="60" spans="1:6" ht="18.75" x14ac:dyDescent="0.3">
      <c r="A60" s="7"/>
      <c r="B60" s="7"/>
      <c r="C60" s="7"/>
      <c r="D60" s="7"/>
      <c r="E60" s="7"/>
      <c r="F60" s="34"/>
    </row>
    <row r="62" spans="1:6" x14ac:dyDescent="0.25">
      <c r="C62" s="10"/>
    </row>
  </sheetData>
  <sheetProtection password="CF2A" sheet="1" objects="1" scenarios="1"/>
  <autoFilter ref="A12:F58"/>
  <mergeCells count="7">
    <mergeCell ref="A59:F59"/>
    <mergeCell ref="D11:F11"/>
    <mergeCell ref="A9:F9"/>
    <mergeCell ref="A8:F8"/>
    <mergeCell ref="A11:A12"/>
    <mergeCell ref="B11:B12"/>
    <mergeCell ref="C11:C12"/>
  </mergeCells>
  <pageMargins left="0.78740157480314965" right="0.39370078740157483" top="1.1811023622047245" bottom="0.78740157480314965" header="0.59055118110236227" footer="0.19685039370078741"/>
  <pageSetup paperSize="9" scale="90" fitToHeight="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Турова Мария Викторовна</dc:creator>
  <cp:lastModifiedBy>marinchenko</cp:lastModifiedBy>
  <cp:lastPrinted>2022-10-26T11:46:48Z</cp:lastPrinted>
  <dcterms:created xsi:type="dcterms:W3CDTF">2021-10-01T11:04:33Z</dcterms:created>
  <dcterms:modified xsi:type="dcterms:W3CDTF">2022-10-26T11:47:55Z</dcterms:modified>
</cp:coreProperties>
</file>